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5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0" i="1"/>
  <c r="H9" i="1" l="1"/>
  <c r="C16" i="1" s="1"/>
  <c r="E16" i="1" l="1"/>
  <c r="D16" i="1" s="1"/>
  <c r="C17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<sst xmlns="http://schemas.openxmlformats.org/spreadsheetml/2006/main" count="65" uniqueCount="33">
  <si>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</si>
  <si>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</si>
  <si>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</si>
  <si>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</si>
  <si>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</si>
  <si>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</si>
  <si>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</si>
  <si>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</si>
  <si>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</si>
  <si>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</si>
  <si>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</si>
  <si>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</si>
  <si>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</si>
  <si>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</si>
  <si>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</si>
  <si>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</si>
  <si>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</si>
  <si>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</si>
  <si>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</si>
  <si>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</si>
  <si>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</si>
  <si>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</si>
  <si>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</si>
  <si>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</si>
  <si>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</si>
  <si>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</si>
  <si>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</si>
  <si>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15</t>
    </r>
  </si>
  <si>
    <t>Contratación del servicio de transporte de pacientes en otros medios de los centros asistenciales de FREMAP, Mutua Colaboradora con la Seguridad Social Nº61, en Ávila.</t>
  </si>
  <si>
    <t>TRAYECTO DESDE ÁVILA A MAJADAHONDA (INCLUYE IDA Y VUELTA)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</si>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</sst>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4" fontId="11" fillId="0" borderId="8" xfId="0" applyNumberFormat="1" applyFont="1" applyFill="1" applyBorder="1" applyAlignment="1" applyProtection="1">
      <alignment horizontal="center" vertical="center" wrapText="1"/>
    </xf>
    <xf numFmtId="4" fontId="11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70" zoomScaleNormal="70" workbookViewId="0">
      <selection activeCell="E11" sqref="E11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52.6640625" style="21" customWidth="1"/>
    <col min="4" max="4" width="31.6640625" customWidth="1"/>
    <col min="5" max="5" width="46.109375" bestFit="1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1" t="s">
        <v>27</v>
      </c>
      <c r="B1" s="71"/>
      <c r="C1" s="71"/>
      <c r="D1" s="71"/>
      <c r="E1" s="71"/>
      <c r="F1" s="71"/>
      <c r="G1" s="71"/>
      <c r="H1" s="71"/>
      <c r="I1" s="65"/>
      <c r="J1" s="4"/>
    </row>
    <row r="2" spans="1:11" ht="61.8" customHeight="1" x14ac:dyDescent="0.3">
      <c r="A2" s="79" t="s">
        <v>28</v>
      </c>
      <c r="B2" s="79"/>
      <c r="C2" s="79"/>
      <c r="D2" s="79"/>
      <c r="E2" s="79"/>
      <c r="F2" s="79"/>
      <c r="G2" s="79"/>
      <c r="H2" s="79"/>
      <c r="I2" s="65"/>
      <c r="J2" s="4"/>
    </row>
    <row r="3" spans="1:11" ht="33.6" customHeight="1" x14ac:dyDescent="0.3">
      <c r="A3" s="78" t="s">
        <v>26</v>
      </c>
      <c r="B3" s="78"/>
      <c r="C3" s="78"/>
      <c r="D3" s="78"/>
      <c r="E3" s="78"/>
      <c r="F3" s="78"/>
      <c r="G3" s="78"/>
      <c r="H3" s="78"/>
      <c r="I3" s="65"/>
      <c r="J3" s="4"/>
    </row>
    <row r="4" spans="1:11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1" ht="84.75" customHeight="1" x14ac:dyDescent="0.3">
      <c r="A5" s="77" t="s">
        <v>0</v>
      </c>
      <c r="B5" s="77"/>
      <c r="C5" s="77"/>
      <c r="D5" s="77"/>
      <c r="E5" s="77"/>
      <c r="F5" s="77"/>
      <c r="G5" s="77"/>
      <c r="H5" s="77"/>
      <c r="I5" s="65"/>
      <c r="J5" s="4"/>
    </row>
    <row r="7" spans="1:11" s="40" customFormat="1" ht="90" customHeight="1" x14ac:dyDescent="0.3">
      <c r="A7" s="74" t="s">
        <v>1</v>
      </c>
      <c r="B7" s="75"/>
      <c r="C7" s="76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1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1" s="40" customFormat="1" ht="27.6" customHeight="1" x14ac:dyDescent="0.3">
      <c r="A9" s="83" t="s">
        <v>24</v>
      </c>
      <c r="B9" s="80" t="s">
        <v>25</v>
      </c>
      <c r="C9" s="70" t="s">
        <v>30</v>
      </c>
      <c r="D9" s="68">
        <v>640</v>
      </c>
      <c r="E9" s="68">
        <v>9600</v>
      </c>
      <c r="F9" s="39">
        <v>12</v>
      </c>
      <c r="G9" s="63"/>
      <c r="H9" s="64" t="str">
        <f>+IF(G9&lt;=0,"Precio no válido",IF(G9&gt;F9,"Precio no válido",ROUND(D9*G9,2)))</f>
        <v>Precio no válido</v>
      </c>
      <c r="I9" s="4"/>
    </row>
    <row r="10" spans="1:11" s="40" customFormat="1" ht="37.200000000000003" customHeight="1" x14ac:dyDescent="0.3">
      <c r="A10" s="84"/>
      <c r="B10" s="81"/>
      <c r="C10" s="23" t="s">
        <v>31</v>
      </c>
      <c r="D10" s="68" t="s">
        <v>23</v>
      </c>
      <c r="E10" s="68">
        <v>113000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1" s="40" customFormat="1" ht="39" customHeight="1" x14ac:dyDescent="0.3">
      <c r="A11" s="85"/>
      <c r="B11" s="82"/>
      <c r="C11" s="24" t="s">
        <v>29</v>
      </c>
      <c r="D11" s="68">
        <v>100</v>
      </c>
      <c r="E11" s="69">
        <v>19000</v>
      </c>
      <c r="F11" s="39">
        <v>105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1" s="40" customFormat="1" ht="27.6" customHeight="1" x14ac:dyDescent="0.3">
      <c r="A12" s="16"/>
      <c r="B12" s="62"/>
      <c r="C12" s="60" t="s">
        <v>32</v>
      </c>
      <c r="D12" s="72">
        <v>200</v>
      </c>
      <c r="E12" s="73"/>
      <c r="F12" s="39">
        <v>10</v>
      </c>
      <c r="G12" s="63"/>
      <c r="H12" s="64" t="str">
        <f>+IF(G12&lt;=0,"Precio no válido",IF(G12&gt;F12,"Precio no válido",ROUND(D12*G12,2)))</f>
        <v>Precio no válido</v>
      </c>
      <c r="I12" s="4"/>
    </row>
    <row r="13" spans="1:11" s="40" customFormat="1" ht="17.399999999999999" customHeight="1" x14ac:dyDescent="0.3">
      <c r="A13" s="16"/>
      <c r="B13" s="62"/>
      <c r="C13" s="61"/>
      <c r="D13" s="66"/>
      <c r="E13" s="66"/>
      <c r="F13" s="67"/>
      <c r="G13" s="67"/>
      <c r="H13" s="67"/>
      <c r="I13" s="4"/>
    </row>
    <row r="14" spans="1:11" s="40" customFormat="1" ht="27.6" customHeight="1" x14ac:dyDescent="0.3">
      <c r="A14" s="16"/>
      <c r="B14" s="62"/>
      <c r="C14" s="61"/>
      <c r="D14" s="66"/>
      <c r="E14" s="66"/>
      <c r="F14" s="67"/>
      <c r="G14" s="67"/>
      <c r="H14" s="67"/>
      <c r="I14" s="4"/>
    </row>
    <row r="15" spans="1:11" s="40" customFormat="1" ht="77.25" customHeight="1" x14ac:dyDescent="0.3">
      <c r="B15" s="42" t="s">
        <v>2</v>
      </c>
      <c r="C15" s="43">
        <v>82330</v>
      </c>
      <c r="E15" s="48"/>
      <c r="F15" s="48"/>
      <c r="G15" s="48"/>
      <c r="H15" s="50"/>
      <c r="K15" s="41"/>
    </row>
    <row r="16" spans="1:11" s="40" customFormat="1" ht="81.75" customHeight="1" x14ac:dyDescent="0.3">
      <c r="B16" s="51" t="s">
        <v>7</v>
      </c>
      <c r="C16" s="43" t="str">
        <f>+IF(COUNTIF(H9:H12,"Precio no válido"),"Precio no válido",IF(SUM(H9:H12)&lt;=0,"Precio no válido",SUM(H9:H12)))</f>
        <v>Precio no válido</v>
      </c>
      <c r="D16" s="29" t="str">
        <f>+IF(E16=4,"Todas las casillas contienen un valor.","Oferta incompleta. Existen casillas sin valor introducido.")</f>
        <v>Oferta incompleta. Existen casillas sin valor introducido.</v>
      </c>
      <c r="E16" s="52">
        <f>COUNT(H9:H12)</f>
        <v>0</v>
      </c>
      <c r="F16" s="52"/>
      <c r="H16" s="50"/>
    </row>
    <row r="17" spans="2:8" s="40" customFormat="1" ht="105.75" customHeight="1" x14ac:dyDescent="0.3">
      <c r="B17" s="53" t="s">
        <v>8</v>
      </c>
      <c r="C17" s="44" t="e">
        <f>C16*2</f>
        <v>#VALUE!</v>
      </c>
      <c r="D17" s="54" t="s">
        <v>3</v>
      </c>
      <c r="H17" s="50"/>
    </row>
  </sheetData>
  <sheetProtection password="ED91" sheet="1" objects="1" scenarios="1"/>
  <mergeCells count="8">
    <mergeCell ref="A1:H1"/>
    <mergeCell ref="D12:E12"/>
    <mergeCell ref="A7:C7"/>
    <mergeCell ref="A5:H5"/>
    <mergeCell ref="A3:H3"/>
    <mergeCell ref="A2:H2"/>
    <mergeCell ref="B9:B11"/>
    <mergeCell ref="A9:A11"/>
  </mergeCells>
  <dataValidations count="1">
    <dataValidation type="custom" allowBlank="1" showInputMessage="1" showErrorMessage="1" errorTitle="NUMERO DE DECIMALES INCORRECTO" error="Se deben incluir como máximo dos decimales" sqref="H8 G9:G12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9" t="s">
        <v>16</v>
      </c>
      <c r="B3" s="89"/>
      <c r="C3" s="89"/>
      <c r="D3" s="89"/>
      <c r="E3" s="89"/>
      <c r="F3" s="89"/>
      <c r="G3" s="8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0" t="s">
        <v>1</v>
      </c>
      <c r="B7" s="91"/>
      <c r="C7" s="9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1" t="s">
        <v>10</v>
      </c>
      <c r="B1" s="71"/>
      <c r="C1" s="71"/>
      <c r="D1" s="71"/>
      <c r="E1" s="71"/>
      <c r="F1" s="71"/>
      <c r="G1" s="71"/>
    </row>
    <row r="2" spans="1:12" ht="36" customHeight="1" x14ac:dyDescent="0.3">
      <c r="A2" s="88" t="s">
        <v>15</v>
      </c>
      <c r="B2" s="88"/>
      <c r="C2" s="88"/>
      <c r="D2" s="88"/>
      <c r="E2" s="88"/>
      <c r="F2" s="88"/>
      <c r="G2" s="12"/>
    </row>
    <row r="3" spans="1:12" ht="33.6" x14ac:dyDescent="0.3">
      <c r="A3" s="89" t="s">
        <v>16</v>
      </c>
      <c r="B3" s="89"/>
      <c r="C3" s="89"/>
      <c r="D3" s="89"/>
      <c r="E3" s="89"/>
      <c r="F3" s="89"/>
      <c r="G3" s="89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7" t="s">
        <v>0</v>
      </c>
      <c r="B5" s="77"/>
      <c r="C5" s="77"/>
      <c r="D5" s="77"/>
      <c r="E5" s="77"/>
      <c r="F5" s="77"/>
      <c r="G5" s="77"/>
    </row>
    <row r="7" spans="1:12" ht="75" customHeight="1" x14ac:dyDescent="0.3">
      <c r="A7" s="90" t="s">
        <v>1</v>
      </c>
      <c r="B7" s="91"/>
      <c r="C7" s="92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6" t="s">
        <v>21</v>
      </c>
      <c r="B9" s="93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6"/>
      <c r="B10" s="93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6" t="s">
        <v>11</v>
      </c>
      <c r="B11" s="86"/>
      <c r="C11" s="86"/>
      <c r="D11" s="87">
        <v>10</v>
      </c>
      <c r="E11" s="8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2022-09-30T11:36:05Z</dcterms:modified>
</cp:coreProperties>
</file>